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PRR1_GABPCR_SECREG_COORADM_DLSG_SEMSG\SEMSG\8. 2025\3 - Termos de Referência\TR 04 - Reforma Estacionamento-Guarita\"/>
    </mc:Choice>
  </mc:AlternateContent>
  <bookViews>
    <workbookView xWindow="0" yWindow="0" windowWidth="28800" windowHeight="11730"/>
  </bookViews>
  <sheets>
    <sheet name="Orçamento Sintético" sheetId="1" r:id="rId1"/>
  </sheets>
  <calcPr calcId="162913"/>
  <extLst>
    <ext uri="GoogleSheetsCustomDataVersion2">
      <go:sheetsCustomData xmlns:go="http://customooxmlschemas.google.com/" r:id="rId5" roundtripDataChecksum="Uh6BX+p8CfM2o6mA3ElFctXXuxT4arjcbe6CpuOfhIo="/>
    </ext>
  </extLst>
</workbook>
</file>

<file path=xl/calcChain.xml><?xml version="1.0" encoding="utf-8"?>
<calcChain xmlns="http://schemas.openxmlformats.org/spreadsheetml/2006/main">
  <c r="H62" i="1" l="1"/>
</calcChain>
</file>

<file path=xl/sharedStrings.xml><?xml version="1.0" encoding="utf-8"?>
<sst xmlns="http://schemas.openxmlformats.org/spreadsheetml/2006/main" count="263" uniqueCount="186">
  <si>
    <t>ANEXO I</t>
  </si>
  <si>
    <t>Obra: PRR1 - Estacionamento Norte e Guarita</t>
  </si>
  <si>
    <t>Bancos</t>
  </si>
  <si>
    <t>B.D.I.</t>
  </si>
  <si>
    <t>Encargos Sociais</t>
  </si>
  <si>
    <t xml:space="preserve">SINAPI - 02/2025 - DF
AGETOP CIVIL - 12/2024 - Goiás
</t>
  </si>
  <si>
    <t>20,46%</t>
  </si>
  <si>
    <t>Não Desonerado: embutido nos preços unitário dos insumos de mão de obra.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</si>
  <si>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</si>
  <si>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</si>
  <si>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</si>
  <si>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</si>
  <si>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</si>
  <si>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</si>
  <si>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</si>
  <si>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</si>
  <si>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</si>
  <si>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</si>
  <si>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</si>
  <si>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</si>
  <si>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</si>
  <si>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</si>
  <si>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</si>
  <si>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</si>
  <si>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</si>
  <si>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</si>
  <si>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</si>
  <si>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</si>
  <si>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</si>
  <si>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</si>
  <si>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</si>
  <si>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</si>
  <si>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</si>
  <si>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</si>
  <si>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</si>
  <si>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105118 </t>
  </si>
  <si>
    <t>TAPUME EM CHAPA DE MADEIRA OSB. AF_03/2024</t>
  </si>
  <si>
    <t xml:space="preserve"> 020230 </t>
  </si>
  <si>
    <t>AGETOP CIVIL</t>
  </si>
  <si>
    <t>LOCAÇÃO DE CONTAINER SEM REVESTIMENTO INTERNO PARA ALMOXARIFADO / DEPÓSITO 6,00 X 2,40 M, INCLUSIVE MOBILIÁRIO (EXCLUSO MOBILIZAÇÃO / DESMOBILIZAÇÃO)</t>
  </si>
  <si>
    <t>MÊS</t>
  </si>
  <si>
    <t xml:space="preserve"> 2.2 </t>
  </si>
  <si>
    <t xml:space="preserve"> 98526 </t>
  </si>
  <si>
    <t>REMOÇÃO DE RAÍZES REMANESCENTES DE TRONCO DE ÁRVORE COM DIÂMETRO MAIOR OU IGUAL A 0,20 M E MENOR QUE 0,40 M. AF_03/2024</t>
  </si>
  <si>
    <t>UN</t>
  </si>
  <si>
    <t xml:space="preserve"> 3 </t>
  </si>
  <si>
    <t>Serviços Gerais</t>
  </si>
  <si>
    <t xml:space="preserve"> 3.1 </t>
  </si>
  <si>
    <t xml:space="preserve"> 97625 </t>
  </si>
  <si>
    <t>DEMOLIÇÃO DE ALVENARIA PARA QUALQUER TIPO DE BLOCO, DE FORMA MECANIZADA, SEM REAPROVEITAMENTO. AF_09/2023</t>
  </si>
  <si>
    <t>m³</t>
  </si>
  <si>
    <t xml:space="preserve"> 3.2 </t>
  </si>
  <si>
    <t xml:space="preserve"> 97627 </t>
  </si>
  <si>
    <t>DEMOLIÇÃO DE PILARES E VIGAS EM CONCRETO ARMADO, DE FORMA MECANIZADA COM MARTELETE, SEM REAPROVEITAMENTO. AF_09/2023</t>
  </si>
  <si>
    <t xml:space="preserve"> 3.3 </t>
  </si>
  <si>
    <t xml:space="preserve"> 104790 </t>
  </si>
  <si>
    <t>DEMOLIÇÃO DE PISO DE CONCRETO SIMPLES, DE FORMA MECANIZADA COM MARTELETE, SEM REAPROVEITAMENTO. AF_09/2023</t>
  </si>
  <si>
    <t xml:space="preserve"> 3.4 </t>
  </si>
  <si>
    <t xml:space="preserve"> 97636 </t>
  </si>
  <si>
    <t>DEMOLIÇÃO PARCIAL DE PAVIMENTO ASFÁLTICO, DE FORMA MECANIZADA, SEM REAPROVEITAMENTO. AF_09/2023</t>
  </si>
  <si>
    <t xml:space="preserve"> 3.5 </t>
  </si>
  <si>
    <t xml:space="preserve"> PRR1 - 2025 - 9 </t>
  </si>
  <si>
    <t>Próprio</t>
  </si>
  <si>
    <t>DEMOLIÇÃO MANUAL DE GUIAS PREMOLDADAS COM REAPROVEITAMENTO DE 70% DAS PEÇAS.</t>
  </si>
  <si>
    <t>M</t>
  </si>
  <si>
    <t xml:space="preserve"> 3.6 </t>
  </si>
  <si>
    <t xml:space="preserve"> 97637 </t>
  </si>
  <si>
    <t>REMOÇÃO DE TAPUME/ CHAPAS METÁLICAS E DE MADEIRA, DE FORMA MANUAL, SEM REAPROVEITAMENTO. AF_09/2023</t>
  </si>
  <si>
    <t xml:space="preserve"> 3.7 </t>
  </si>
  <si>
    <t xml:space="preserve"> 97647 </t>
  </si>
  <si>
    <t>REMOÇÃO DE TELHAS DE FIBROCIMENTO METÁLICA E CERÂMICA, DE FORMA MANUAL, SEM REAPROVEITAMENTO. AF_09/2023</t>
  </si>
  <si>
    <t xml:space="preserve"> 3.8 </t>
  </si>
  <si>
    <t xml:space="preserve"> 97633 </t>
  </si>
  <si>
    <t>DEMOLIÇÃO DE REVESTIMENTO CERÂMICO, DE FORMA MANUAL, SEM REAPROVEITAMENTO. AF_09/2023</t>
  </si>
  <si>
    <t xml:space="preserve"> 3.9 </t>
  </si>
  <si>
    <t xml:space="preserve"> PRR1-2025-002 </t>
  </si>
  <si>
    <t>ALUGUEL CONTAINER LIXO CAPACIDADE 4,00 M3</t>
  </si>
  <si>
    <t xml:space="preserve"> 3.10 </t>
  </si>
  <si>
    <t xml:space="preserve"> PRR1 - 2025 - 8 </t>
  </si>
  <si>
    <t>CARGA MANUAL DE ENTULHO EM CONTAINER PARA ENTULHO ATÉ 50 M</t>
  </si>
  <si>
    <t>M³</t>
  </si>
  <si>
    <t xml:space="preserve"> 4 </t>
  </si>
  <si>
    <t>Estrutura</t>
  </si>
  <si>
    <t xml:space="preserve"> 4.1 </t>
  </si>
  <si>
    <t xml:space="preserve"> 96523 </t>
  </si>
  <si>
    <t>ESCAVAÇÃO MANUAL PARA BLOCO DE COROAMENTO OU SAPATA (INCLUINDO ESCAVAÇÃO PARA COLOCAÇÃO DE FÔRMAS). AF_01/2024</t>
  </si>
  <si>
    <t xml:space="preserve"> 4.2 </t>
  </si>
  <si>
    <t xml:space="preserve"> 101176 </t>
  </si>
  <si>
    <t>ESTACA BROCA DE CONCRETO, DIÂMETRO DE 30CM, ESCAVAÇÃO MANUAL COM TRADO CONCHA, INTEIRAMENTE ARMADA. AF_05/2020</t>
  </si>
  <si>
    <t xml:space="preserve"> 104915 </t>
  </si>
  <si>
    <t>ARMAÇÃO DE BLOCO E SAPATA UTILIZANDO AÇO CA-50 DE 25 MM - MONTAGEM. AF_01/2024</t>
  </si>
  <si>
    <t>KG</t>
  </si>
  <si>
    <t xml:space="preserve"> 96539 </t>
  </si>
  <si>
    <t>FABRICAÇÃO, MONTAGEM E DESMONTAGEM DE FÔRMA PARA VIGA BALDRAME, EM CHAPA DE MADEIRA COMPENSADA RESINADA, E=17 MM, 2 UTILIZAÇÕES. AF_01/2024</t>
  </si>
  <si>
    <t xml:space="preserve"> 4.5 </t>
  </si>
  <si>
    <t xml:space="preserve"> 96555 </t>
  </si>
  <si>
    <t>CONCRETAGEM DE BLOCO DE COROAMENTO OU VIGA BALDRAME, FCK 30 MPA, COM USO DE JERICA - LANÇAMENTO, ADENSAMENTO E ACABAMENTO. AF_01/2024</t>
  </si>
  <si>
    <t xml:space="preserve"> 100345 </t>
  </si>
  <si>
    <t>ARMAÇÃO DE CORTINA DE CONTENÇÃO EM CONCRETO ARMADO, COM AÇO CA-50 DE 12,5 MM - MONTAGEM. AF_11/2024</t>
  </si>
  <si>
    <t xml:space="preserve"> PRR1 - 97625A </t>
  </si>
  <si>
    <t>FABRICAÇÃO,  MONTAGEM  E  DESMONTAGEM  DE  FÔRMA  PARA  CORTINA  DE  CONTENÇÃO,  EM  CHAPA  DE  MADEIRA  COMPENSADA  PLASTIFICADA,  E  =  18  MM,  01  UTILIZAÇÕES</t>
  </si>
  <si>
    <t>M²</t>
  </si>
  <si>
    <t xml:space="preserve"> 100349 </t>
  </si>
  <si>
    <t>CONCRETAGEM DE CORTINA DE CONTENÇÃO, ATRAVÉS DE BOMBA - LANÇAMENTO, ADENSAMENTO E ACABAMENTO. AF_11/2024</t>
  </si>
  <si>
    <t xml:space="preserve"> 4.9 </t>
  </si>
  <si>
    <t xml:space="preserve"> PRR1-2025-3 </t>
  </si>
  <si>
    <t>PROJETO DE ESTRUTURA DE CONCRETO ARMADO</t>
  </si>
  <si>
    <t xml:space="preserve"> 5 </t>
  </si>
  <si>
    <t>Pavimentação</t>
  </si>
  <si>
    <t xml:space="preserve"> 5.1 </t>
  </si>
  <si>
    <t xml:space="preserve"> 95002 </t>
  </si>
  <si>
    <t>EXECUÇÃO DE PASSEIO (CALÇADA) COM CONCRETO MOLDADO IN LOCO, USINADO, ACABAMENTO ESTAMPADO, ESPESSURA 6 CM, NÃO ARMADO. AF_08/2022</t>
  </si>
  <si>
    <t xml:space="preserve"> 5.2 </t>
  </si>
  <si>
    <t xml:space="preserve"> 104387 </t>
  </si>
  <si>
    <t>EXECUÇÃO DE TAPA BURACO COM APLICAÇÃO DE CONCRETO ASFÁLTICO (AQUISIÇÃO EM USINA) E PINTURA DE LIGAÇÃO. AF_12/2020</t>
  </si>
  <si>
    <t xml:space="preserve"> 5.3 </t>
  </si>
  <si>
    <t xml:space="preserve"> PRR1 - 2025 - 6 </t>
  </si>
  <si>
    <t>PISO EM CONCRETO 20 MPA PREPARO MECÂNICO, ARMADO COM TELA Q-196, FRISADO PARA RAMPA DE GARAGEM, ESPESSURA 14 CM.</t>
  </si>
  <si>
    <t xml:space="preserve"> 5.4 </t>
  </si>
  <si>
    <t xml:space="preserve"> PRR1 - 2025 - 7 </t>
  </si>
  <si>
    <t>PISO EM CONCRETO 20 MPA PREPARO MECÂNICO, LISO PARA ESTACIONAMENTO, ESPESSURA 14 CM.</t>
  </si>
  <si>
    <t xml:space="preserve"> 5.5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</si>
  <si>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</si>
  <si>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</si>
  <si>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87633 </t>
  </si>
  <si>
    <t>CONTRAPISO EM ARGAMASSA PRONTA, PREPARO MECÂNICO COM MISTURADOR 300 KG, APLICADO EM ÁREAS SECAS SOBRE LAJE, ADERIDO, ACABAMENTO NÃO REFORÇADO, ESPESSURA 3CM. AF_07/2021</t>
  </si>
  <si>
    <t xml:space="preserve"> 5.6 </t>
  </si>
  <si>
    <t xml:space="preserve"> PRR1-94273A-2025 </t>
  </si>
  <si>
    <t>ASSENTAMENTO DE GUIA (MEIO-FIO) EM TRECHO RETO, SEM FORNECIMENTO, CONFECCIONADA EM CONCRETO PRÉ-FABRICADO, DIMENSÕES 100X15X13X30 CM (COMPRIMENTO X BASE INFERIOR X BASE SUPERIOR X ALTURA).</t>
  </si>
  <si>
    <t xml:space="preserve"> 6 </t>
  </si>
  <si>
    <t>Alvenaria</t>
  </si>
  <si>
    <t xml:space="preserve"> 6.1 </t>
  </si>
  <si>
    <t xml:space="preserve"> 103342 </t>
  </si>
  <si>
    <t>ALVENARIA DE VEDAÇÃO DE BLOCOS  VAZADOS DE CONCRETO DE 14X19X29 CM (ESPESSURA 14 CM) E ARGAMASSA DE ASSENTAMENTO COM PREPARO EM BETONEIRA. AF_12/2021</t>
  </si>
  <si>
    <t xml:space="preserve"> 7 </t>
  </si>
  <si>
    <t>Revestimento</t>
  </si>
  <si>
    <t xml:space="preserve"> 7.1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</si>
  <si>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</si>
  <si>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</si>
  <si>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8 </t>
  </si>
  <si>
    <t>Guarda Corpo e Corremão</t>
  </si>
  <si>
    <t xml:space="preserve"> 8.1 </t>
  </si>
  <si>
    <t xml:space="preserve"> PRR1-2025-99851C-04-05 </t>
  </si>
  <si>
    <t>GUARDA-CORPO DE AÇO CARBONO DE 1,10M, MONTANTES TUBULARES DE 1.1/2" ESPAÇADOS DE 1,20M, TRAVESSA SUPERIOR E INFERIOR DE 1.1/2", GRADIL EM TUBOS VERTICAIS DE 1" .</t>
  </si>
  <si>
    <t xml:space="preserve"> 8.2 </t>
  </si>
  <si>
    <t xml:space="preserve"> PRR1-2025-99851D-04-06 </t>
  </si>
  <si>
    <t>GUARDA-CORPO DE AÇO CARBONO COM 1,10 M DE ALTURA, DUPLO CORRIMÃO TUBULAR DE 1.1/2", MONTANTES TUBULARES DE 1.1/2" ESPAÇADOS DE 1,20M, TRAVESSA SUPERIOR E INFERIOR DE 1.1/2", GRADIL EM TUBOS VERTICAIS DE 1" . .</t>
  </si>
  <si>
    <t xml:space="preserve"> 9 </t>
  </si>
  <si>
    <t>Pintura</t>
  </si>
  <si>
    <t xml:space="preserve"> 9.1 </t>
  </si>
  <si>
    <t xml:space="preserve"> 88423 </t>
  </si>
  <si>
    <t>APLICAÇÃO MANUAL DE PINTURA COM TINTA TEXTURIZADA ACRÍLICA EM PAREDES EXTERNAS DE CASAS, UMA COR. AF_03/2024</t>
  </si>
  <si>
    <t xml:space="preserve"> 9.2 </t>
  </si>
  <si>
    <t xml:space="preserve"> 102507 </t>
  </si>
  <si>
    <t>PINTURA DE DEMARCAÇÃO DE VAGA COM TINTA EPÓXI, E = 10 CM, APLICAÇÃO MANUAL. AF_05/2021</t>
  </si>
  <si>
    <t xml:space="preserve"> 9.3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</si>
  <si>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</si>
  <si>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</si>
  <si>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9.4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</si>
  <si>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</si>
  <si>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</si>
  <si>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10 </t>
  </si>
  <si>
    <t>Geral</t>
  </si>
  <si>
    <t xml:space="preserve"> 10.1</t>
  </si>
  <si>
    <t xml:space="preserve"> PRR1-2025-04-01 </t>
  </si>
  <si>
    <t>GUARITA PARA ESTACIONAMENTO PRÉ MOLDADA, FECHAMENTO EM PLACA CIMENTÍCIA 40 MM, 1,50 X 2,00 M INTERNO, COM PLATIBANDA, TELHA EM AÇO GALVANIZADO, BALCÃO EM MDF, VIDROS 8 MM, ESQUADRIAS EM ALUMÍNIO.</t>
  </si>
  <si>
    <t xml:space="preserve"> 10.2</t>
  </si>
  <si>
    <t xml:space="preserve"> PRR1-2025-91990A-04-02 </t>
  </si>
  <si>
    <t>MÃO DE OBRA PARA INSTALAÇÃO DE TOMADA ALTA DE EMBUTIR (1 MÓDULO), 2P+T 10 A.</t>
  </si>
  <si>
    <t xml:space="preserve"> 10.3</t>
  </si>
  <si>
    <t xml:space="preserve"> PRR1-2025-92022A-04-04 </t>
  </si>
  <si>
    <t>MÃO DE OBRA PARA INSTALAÇÃO DE INTERRUPTOR SIMPLES E LUMINÁRIA.</t>
  </si>
  <si>
    <t>Tipo de Licitação</t>
  </si>
  <si>
    <t>Contratação direta sob a forma eletrônica</t>
  </si>
  <si>
    <t>Total sem BDI</t>
  </si>
  <si>
    <t>Abertura da Licitação</t>
  </si>
  <si>
    <t>Total do BDI</t>
  </si>
  <si>
    <t>Número do Processo Licitatório</t>
  </si>
  <si>
    <t/>
  </si>
  <si>
    <t>Total Geral</t>
  </si>
  <si>
    <t>_______________________________________________________________
Antonio Helcio Vilela
COORADM/SEMSG</t>
  </si>
  <si>
    <t>4.3</t>
  </si>
  <si>
    <t>4.4</t>
  </si>
  <si>
    <t>4.6</t>
  </si>
  <si>
    <t>4.7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</si>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</sst>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%"/>
    <numFmt numFmtId="165" formatCode="_-* #,##0.00_-;\-* #,##0.00_-;_-* &quot;-&quot;??_-;_-@"/>
    <numFmt numFmtId="166" formatCode="&quot;R$&quot;\ #,##0.00"/>
  </numFmts>
  <fonts count="11" x14ac:knownFonts="1">
    <font>
      <sz val="11"/>
      <color rgb="FF000000"/>
      <name val="Arial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 wrapText="1"/>
    </xf>
    <xf numFmtId="164" fontId="6" fillId="3" borderId="5" xfId="0" applyNumberFormat="1" applyFont="1" applyFill="1" applyBorder="1" applyAlignment="1">
      <alignment horizontal="right" vertical="top" wrapText="1"/>
    </xf>
    <xf numFmtId="0" fontId="7" fillId="4" borderId="5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center" vertical="top" wrapText="1"/>
    </xf>
    <xf numFmtId="165" fontId="7" fillId="4" borderId="5" xfId="0" applyNumberFormat="1" applyFont="1" applyFill="1" applyBorder="1" applyAlignment="1">
      <alignment horizontal="right" vertical="top" wrapText="1"/>
    </xf>
    <xf numFmtId="4" fontId="7" fillId="4" borderId="5" xfId="0" applyNumberFormat="1" applyFont="1" applyFill="1" applyBorder="1" applyAlignment="1">
      <alignment horizontal="right" vertical="top" wrapText="1"/>
    </xf>
    <xf numFmtId="164" fontId="7" fillId="4" borderId="5" xfId="0" applyNumberFormat="1" applyFont="1" applyFill="1" applyBorder="1" applyAlignment="1">
      <alignment horizontal="right" vertical="top" wrapText="1"/>
    </xf>
    <xf numFmtId="165" fontId="2" fillId="0" borderId="0" xfId="0" applyNumberFormat="1" applyFont="1"/>
    <xf numFmtId="0" fontId="9" fillId="3" borderId="5" xfId="0" applyFont="1" applyFill="1" applyBorder="1" applyAlignment="1">
      <alignment horizontal="left" vertical="top" wrapText="1"/>
    </xf>
    <xf numFmtId="165" fontId="6" fillId="3" borderId="5" xfId="0" applyNumberFormat="1" applyFont="1" applyFill="1" applyBorder="1" applyAlignment="1">
      <alignment horizontal="right" vertical="top" wrapText="1"/>
    </xf>
    <xf numFmtId="4" fontId="2" fillId="0" borderId="0" xfId="0" applyNumberFormat="1" applyFont="1"/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166" fontId="2" fillId="0" borderId="0" xfId="0" applyNumberFormat="1" applyFont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right" vertical="top" wrapText="1"/>
    </xf>
    <xf numFmtId="0" fontId="4" fillId="0" borderId="4" xfId="0" applyFont="1" applyBorder="1"/>
    <xf numFmtId="0" fontId="4" fillId="0" borderId="3" xfId="0" applyFont="1" applyBorder="1"/>
    <xf numFmtId="0" fontId="5" fillId="2" borderId="2" xfId="0" applyFont="1" applyFill="1" applyBorder="1" applyAlignment="1">
      <alignment horizontal="left" vertical="top" wrapText="1"/>
    </xf>
    <xf numFmtId="166" fontId="5" fillId="2" borderId="2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161925</xdr:rowOff>
    </xdr:from>
    <xdr:ext cx="2105025" cy="7143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workbookViewId="0">
      <selection activeCell="E3" sqref="E3:G3"/>
    </sheetView>
  </sheetViews>
  <sheetFormatPr defaultColWidth="12.625" defaultRowHeight="15" customHeight="1" x14ac:dyDescent="0.2"/>
  <cols>
    <col min="1" max="1" width="4.5" customWidth="1"/>
    <col min="2" max="2" width="9.375" customWidth="1"/>
    <col min="3" max="3" width="7" customWidth="1"/>
    <col min="4" max="4" width="52.625" customWidth="1"/>
    <col min="5" max="5" width="6.875" customWidth="1"/>
    <col min="6" max="6" width="9" customWidth="1"/>
    <col min="7" max="8" width="10.375" customWidth="1"/>
    <col min="9" max="9" width="13" customWidth="1"/>
    <col min="10" max="10" width="8.5" customWidth="1"/>
    <col min="11" max="11" width="8.625" customWidth="1"/>
    <col min="12" max="12" width="15.375" customWidth="1"/>
    <col min="13" max="13" width="12.75" customWidth="1"/>
    <col min="14" max="26" width="8.625" customWidth="1"/>
  </cols>
  <sheetData>
    <row r="1" spans="1:26" ht="24" customHeight="1" x14ac:dyDescent="0.2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">
      <c r="A2" s="2"/>
      <c r="B2" s="2"/>
      <c r="C2" s="2"/>
      <c r="D2" s="3" t="s">
        <v>1</v>
      </c>
      <c r="E2" s="37" t="s">
        <v>2</v>
      </c>
      <c r="F2" s="31"/>
      <c r="H2" s="4" t="s">
        <v>3</v>
      </c>
      <c r="I2" s="37" t="s">
        <v>4</v>
      </c>
      <c r="J2" s="31"/>
    </row>
    <row r="3" spans="1:26" ht="50.25" customHeight="1" x14ac:dyDescent="0.2">
      <c r="A3" s="5"/>
      <c r="B3" s="5"/>
      <c r="C3" s="5"/>
      <c r="D3" s="5"/>
      <c r="E3" s="32" t="s">
        <v>5</v>
      </c>
      <c r="F3" s="30"/>
      <c r="G3" s="31"/>
      <c r="H3" s="6" t="s">
        <v>6</v>
      </c>
      <c r="I3" s="32" t="s">
        <v>7</v>
      </c>
      <c r="J3" s="31"/>
    </row>
    <row r="4" spans="1:26" ht="14.25" customHeight="1" x14ac:dyDescent="0.25">
      <c r="A4" s="38" t="s">
        <v>8</v>
      </c>
      <c r="B4" s="30"/>
      <c r="C4" s="30"/>
      <c r="D4" s="30"/>
      <c r="E4" s="30"/>
      <c r="F4" s="30"/>
      <c r="G4" s="30"/>
      <c r="H4" s="30"/>
      <c r="I4" s="30"/>
      <c r="J4" s="31"/>
    </row>
    <row r="5" spans="1:26" ht="30" customHeight="1" x14ac:dyDescent="0.2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</row>
    <row r="6" spans="1:26" ht="24" customHeight="1" x14ac:dyDescent="0.2">
      <c r="A6" s="10" t="s">
        <v>19</v>
      </c>
      <c r="B6" s="10"/>
      <c r="C6" s="10"/>
      <c r="D6" s="10" t="s">
        <v>20</v>
      </c>
      <c r="E6" s="10"/>
      <c r="F6" s="11"/>
      <c r="G6" s="10"/>
      <c r="H6" s="10"/>
      <c r="I6" s="12">
        <v>6040.32</v>
      </c>
      <c r="J6" s="13">
        <v>4.1189155197219794E-2</v>
      </c>
    </row>
    <row r="7" spans="1:26" ht="25.5" customHeight="1" x14ac:dyDescent="0.2">
      <c r="A7" s="14" t="s">
        <v>21</v>
      </c>
      <c r="B7" s="15" t="s">
        <v>22</v>
      </c>
      <c r="C7" s="15" t="s">
        <v>23</v>
      </c>
      <c r="D7" s="14" t="s">
        <v>24</v>
      </c>
      <c r="E7" s="16" t="s">
        <v>25</v>
      </c>
      <c r="F7" s="17">
        <v>22</v>
      </c>
      <c r="G7" s="18">
        <v>127.32</v>
      </c>
      <c r="H7" s="18">
        <v>153.36000000000001</v>
      </c>
      <c r="I7" s="18">
        <v>3373.92</v>
      </c>
      <c r="J7" s="19">
        <v>2.3006879520125395E-2</v>
      </c>
      <c r="L7" s="20"/>
    </row>
    <row r="8" spans="1:26" ht="24" customHeight="1" x14ac:dyDescent="0.2">
      <c r="A8" s="14" t="s">
        <v>26</v>
      </c>
      <c r="B8" s="15" t="s">
        <v>27</v>
      </c>
      <c r="C8" s="15" t="s">
        <v>23</v>
      </c>
      <c r="D8" s="14" t="s">
        <v>28</v>
      </c>
      <c r="E8" s="16" t="s">
        <v>25</v>
      </c>
      <c r="F8" s="17">
        <v>88</v>
      </c>
      <c r="G8" s="18">
        <v>25.16</v>
      </c>
      <c r="H8" s="18">
        <v>30.3</v>
      </c>
      <c r="I8" s="18">
        <v>2666.4</v>
      </c>
      <c r="J8" s="19">
        <v>1.8182275677094403E-2</v>
      </c>
    </row>
    <row r="9" spans="1:26" ht="24" customHeight="1" x14ac:dyDescent="0.2">
      <c r="A9" s="10" t="s">
        <v>29</v>
      </c>
      <c r="B9" s="21"/>
      <c r="C9" s="21"/>
      <c r="D9" s="10" t="s">
        <v>30</v>
      </c>
      <c r="E9" s="10"/>
      <c r="F9" s="22"/>
      <c r="G9" s="10"/>
      <c r="H9" s="10"/>
      <c r="I9" s="12">
        <v>7202.93</v>
      </c>
      <c r="J9" s="13">
        <v>4.9117033806935793E-2</v>
      </c>
    </row>
    <row r="10" spans="1:26" ht="25.5" customHeight="1" x14ac:dyDescent="0.2">
      <c r="A10" s="14" t="s">
        <v>31</v>
      </c>
      <c r="B10" s="15" t="s">
        <v>32</v>
      </c>
      <c r="C10" s="15" t="s">
        <v>23</v>
      </c>
      <c r="D10" s="14" t="s">
        <v>33</v>
      </c>
      <c r="E10" s="16" t="s">
        <v>34</v>
      </c>
      <c r="F10" s="17">
        <v>1.5</v>
      </c>
      <c r="G10" s="18">
        <v>463.29</v>
      </c>
      <c r="H10" s="18">
        <v>558.07000000000005</v>
      </c>
      <c r="I10" s="18">
        <v>837.1</v>
      </c>
      <c r="J10" s="19">
        <v>5.7082144349293899E-3</v>
      </c>
    </row>
    <row r="11" spans="1:26" ht="24" customHeight="1" x14ac:dyDescent="0.2">
      <c r="A11" s="14" t="s">
        <v>31</v>
      </c>
      <c r="B11" s="15" t="s">
        <v>35</v>
      </c>
      <c r="C11" s="15" t="s">
        <v>23</v>
      </c>
      <c r="D11" s="14" t="s">
        <v>36</v>
      </c>
      <c r="E11" s="16" t="s">
        <v>34</v>
      </c>
      <c r="F11" s="17">
        <v>37.840000000000003</v>
      </c>
      <c r="G11" s="18">
        <v>63.42</v>
      </c>
      <c r="H11" s="18">
        <v>76.39</v>
      </c>
      <c r="I11" s="18">
        <v>2890.59</v>
      </c>
      <c r="J11" s="19">
        <v>1.9711035197064325E-2</v>
      </c>
    </row>
    <row r="12" spans="1:26" ht="39" customHeight="1" x14ac:dyDescent="0.2">
      <c r="A12" s="14" t="s">
        <v>31</v>
      </c>
      <c r="B12" s="15" t="s">
        <v>37</v>
      </c>
      <c r="C12" s="15" t="s">
        <v>38</v>
      </c>
      <c r="D12" s="14" t="s">
        <v>39</v>
      </c>
      <c r="E12" s="16" t="s">
        <v>40</v>
      </c>
      <c r="F12" s="17">
        <v>2</v>
      </c>
      <c r="G12" s="18">
        <v>1102.3399999999999</v>
      </c>
      <c r="H12" s="18">
        <v>1327.87</v>
      </c>
      <c r="I12" s="18">
        <v>2655.74</v>
      </c>
      <c r="J12" s="19">
        <v>1.8109584760983607E-2</v>
      </c>
    </row>
    <row r="13" spans="1:26" ht="39" customHeight="1" x14ac:dyDescent="0.2">
      <c r="A13" s="14" t="s">
        <v>41</v>
      </c>
      <c r="B13" s="15" t="s">
        <v>42</v>
      </c>
      <c r="C13" s="15" t="s">
        <v>23</v>
      </c>
      <c r="D13" s="14" t="s">
        <v>43</v>
      </c>
      <c r="E13" s="16" t="s">
        <v>44</v>
      </c>
      <c r="F13" s="17">
        <v>5</v>
      </c>
      <c r="G13" s="18">
        <v>136.07</v>
      </c>
      <c r="H13" s="18">
        <v>163.9</v>
      </c>
      <c r="I13" s="18">
        <v>819.5</v>
      </c>
      <c r="J13" s="19">
        <v>5.5881994139584694E-3</v>
      </c>
    </row>
    <row r="14" spans="1:26" ht="24" customHeight="1" x14ac:dyDescent="0.2">
      <c r="A14" s="10" t="s">
        <v>45</v>
      </c>
      <c r="B14" s="21"/>
      <c r="C14" s="21"/>
      <c r="D14" s="10" t="s">
        <v>46</v>
      </c>
      <c r="E14" s="10"/>
      <c r="F14" s="22"/>
      <c r="G14" s="10"/>
      <c r="H14" s="10"/>
      <c r="I14" s="12">
        <v>13749.84</v>
      </c>
      <c r="J14" s="13">
        <v>9.3760644087886175E-2</v>
      </c>
    </row>
    <row r="15" spans="1:26" ht="28.5" customHeight="1" x14ac:dyDescent="0.2">
      <c r="A15" s="14" t="s">
        <v>47</v>
      </c>
      <c r="B15" s="15" t="s">
        <v>48</v>
      </c>
      <c r="C15" s="15" t="s">
        <v>23</v>
      </c>
      <c r="D15" s="14" t="s">
        <v>49</v>
      </c>
      <c r="E15" s="16" t="s">
        <v>50</v>
      </c>
      <c r="F15" s="17">
        <v>2.85</v>
      </c>
      <c r="G15" s="18">
        <v>50.79</v>
      </c>
      <c r="H15" s="18">
        <v>61.18</v>
      </c>
      <c r="I15" s="18">
        <v>174.36</v>
      </c>
      <c r="J15" s="19">
        <v>1.1889669918460021E-3</v>
      </c>
    </row>
    <row r="16" spans="1:26" ht="39" customHeight="1" x14ac:dyDescent="0.2">
      <c r="A16" s="14" t="s">
        <v>51</v>
      </c>
      <c r="B16" s="15" t="s">
        <v>52</v>
      </c>
      <c r="C16" s="15" t="s">
        <v>23</v>
      </c>
      <c r="D16" s="14" t="s">
        <v>53</v>
      </c>
      <c r="E16" s="16" t="s">
        <v>50</v>
      </c>
      <c r="F16" s="17">
        <v>5.93</v>
      </c>
      <c r="G16" s="18">
        <v>197.4</v>
      </c>
      <c r="H16" s="18">
        <v>237.78</v>
      </c>
      <c r="I16" s="18">
        <v>1410.03</v>
      </c>
      <c r="J16" s="19">
        <v>9.6150443192969635E-3</v>
      </c>
    </row>
    <row r="17" spans="1:10" ht="39" customHeight="1" x14ac:dyDescent="0.2">
      <c r="A17" s="14" t="s">
        <v>54</v>
      </c>
      <c r="B17" s="15" t="s">
        <v>55</v>
      </c>
      <c r="C17" s="15" t="s">
        <v>23</v>
      </c>
      <c r="D17" s="14" t="s">
        <v>56</v>
      </c>
      <c r="E17" s="16" t="s">
        <v>50</v>
      </c>
      <c r="F17" s="17">
        <v>22.33</v>
      </c>
      <c r="G17" s="18">
        <v>117.41</v>
      </c>
      <c r="H17" s="18">
        <v>141.43</v>
      </c>
      <c r="I17" s="18">
        <v>3158.13</v>
      </c>
      <c r="J17" s="19">
        <v>2.153539989652796E-2</v>
      </c>
    </row>
    <row r="18" spans="1:10" ht="25.5" customHeight="1" x14ac:dyDescent="0.2">
      <c r="A18" s="14" t="s">
        <v>57</v>
      </c>
      <c r="B18" s="15" t="s">
        <v>58</v>
      </c>
      <c r="C18" s="15" t="s">
        <v>23</v>
      </c>
      <c r="D18" s="14" t="s">
        <v>59</v>
      </c>
      <c r="E18" s="16" t="s">
        <v>34</v>
      </c>
      <c r="F18" s="17">
        <v>9</v>
      </c>
      <c r="G18" s="18">
        <v>23.54</v>
      </c>
      <c r="H18" s="18">
        <v>28.35</v>
      </c>
      <c r="I18" s="18">
        <v>255.15</v>
      </c>
      <c r="J18" s="19">
        <v>1.7398768523142203E-3</v>
      </c>
    </row>
    <row r="19" spans="1:10" ht="25.5" customHeight="1" x14ac:dyDescent="0.2">
      <c r="A19" s="14" t="s">
        <v>60</v>
      </c>
      <c r="B19" s="15" t="s">
        <v>61</v>
      </c>
      <c r="C19" s="15" t="s">
        <v>62</v>
      </c>
      <c r="D19" s="14" t="s">
        <v>63</v>
      </c>
      <c r="E19" s="16" t="s">
        <v>64</v>
      </c>
      <c r="F19" s="17">
        <v>45.8</v>
      </c>
      <c r="G19" s="18">
        <v>15.18</v>
      </c>
      <c r="H19" s="18">
        <v>18.28</v>
      </c>
      <c r="I19" s="18">
        <v>837.22</v>
      </c>
      <c r="J19" s="19">
        <v>5.7090327191632829E-3</v>
      </c>
    </row>
    <row r="20" spans="1:10" ht="25.5" customHeight="1" x14ac:dyDescent="0.2">
      <c r="A20" s="14" t="s">
        <v>65</v>
      </c>
      <c r="B20" s="15" t="s">
        <v>66</v>
      </c>
      <c r="C20" s="15" t="s">
        <v>23</v>
      </c>
      <c r="D20" s="14" t="s">
        <v>67</v>
      </c>
      <c r="E20" s="16" t="s">
        <v>34</v>
      </c>
      <c r="F20" s="17">
        <v>12</v>
      </c>
      <c r="G20" s="18">
        <v>3.12</v>
      </c>
      <c r="H20" s="18">
        <v>3.75</v>
      </c>
      <c r="I20" s="18">
        <v>45</v>
      </c>
      <c r="J20" s="19">
        <v>3.0685658770973905E-4</v>
      </c>
    </row>
    <row r="21" spans="1:10" ht="39" customHeight="1" x14ac:dyDescent="0.2">
      <c r="A21" s="14" t="s">
        <v>68</v>
      </c>
      <c r="B21" s="15" t="s">
        <v>69</v>
      </c>
      <c r="C21" s="15" t="s">
        <v>23</v>
      </c>
      <c r="D21" s="14" t="s">
        <v>70</v>
      </c>
      <c r="E21" s="16" t="s">
        <v>34</v>
      </c>
      <c r="F21" s="17">
        <v>4</v>
      </c>
      <c r="G21" s="18">
        <v>3.97</v>
      </c>
      <c r="H21" s="18">
        <v>4.78</v>
      </c>
      <c r="I21" s="18">
        <v>19.12</v>
      </c>
      <c r="J21" s="19">
        <v>1.303799546002269E-4</v>
      </c>
    </row>
    <row r="22" spans="1:10" ht="25.5" customHeight="1" x14ac:dyDescent="0.2">
      <c r="A22" s="14" t="s">
        <v>71</v>
      </c>
      <c r="B22" s="15" t="s">
        <v>72</v>
      </c>
      <c r="C22" s="15" t="s">
        <v>23</v>
      </c>
      <c r="D22" s="14" t="s">
        <v>73</v>
      </c>
      <c r="E22" s="16" t="s">
        <v>34</v>
      </c>
      <c r="F22" s="17">
        <v>1.44</v>
      </c>
      <c r="G22" s="18">
        <v>25.55</v>
      </c>
      <c r="H22" s="18">
        <v>30.77</v>
      </c>
      <c r="I22" s="18">
        <v>44.3</v>
      </c>
      <c r="J22" s="19">
        <v>3.02083263012032E-4</v>
      </c>
    </row>
    <row r="23" spans="1:10" ht="24" customHeight="1" x14ac:dyDescent="0.2">
      <c r="A23" s="14" t="s">
        <v>74</v>
      </c>
      <c r="B23" s="15" t="s">
        <v>75</v>
      </c>
      <c r="C23" s="15" t="s">
        <v>62</v>
      </c>
      <c r="D23" s="14" t="s">
        <v>76</v>
      </c>
      <c r="E23" s="16" t="s">
        <v>44</v>
      </c>
      <c r="F23" s="17">
        <v>12</v>
      </c>
      <c r="G23" s="18">
        <v>400</v>
      </c>
      <c r="H23" s="18">
        <v>481.84</v>
      </c>
      <c r="I23" s="18">
        <v>5782.08</v>
      </c>
      <c r="J23" s="19">
        <v>3.9428207525882844E-2</v>
      </c>
    </row>
    <row r="24" spans="1:10" ht="25.5" customHeight="1" x14ac:dyDescent="0.2">
      <c r="A24" s="14" t="s">
        <v>77</v>
      </c>
      <c r="B24" s="15" t="s">
        <v>78</v>
      </c>
      <c r="C24" s="15" t="s">
        <v>62</v>
      </c>
      <c r="D24" s="14" t="s">
        <v>79</v>
      </c>
      <c r="E24" s="16" t="s">
        <v>80</v>
      </c>
      <c r="F24" s="17">
        <v>47.19</v>
      </c>
      <c r="G24" s="18">
        <v>35.619999999999997</v>
      </c>
      <c r="H24" s="18">
        <v>42.9</v>
      </c>
      <c r="I24" s="18">
        <v>2024.45</v>
      </c>
      <c r="J24" s="19">
        <v>1.3804795977532916E-2</v>
      </c>
    </row>
    <row r="25" spans="1:10" ht="24" customHeight="1" x14ac:dyDescent="0.2">
      <c r="A25" s="10" t="s">
        <v>81</v>
      </c>
      <c r="B25" s="21"/>
      <c r="C25" s="21"/>
      <c r="D25" s="10" t="s">
        <v>82</v>
      </c>
      <c r="E25" s="10"/>
      <c r="F25" s="22"/>
      <c r="G25" s="10"/>
      <c r="H25" s="10"/>
      <c r="I25" s="12">
        <v>26304.12</v>
      </c>
      <c r="J25" s="13">
        <v>0.17936872235350002</v>
      </c>
    </row>
    <row r="26" spans="1:10" ht="39" customHeight="1" x14ac:dyDescent="0.2">
      <c r="A26" s="16" t="s">
        <v>83</v>
      </c>
      <c r="B26" s="15" t="s">
        <v>84</v>
      </c>
      <c r="C26" s="15" t="s">
        <v>23</v>
      </c>
      <c r="D26" s="14" t="s">
        <v>85</v>
      </c>
      <c r="E26" s="16" t="s">
        <v>50</v>
      </c>
      <c r="F26" s="17">
        <v>10.039999999999999</v>
      </c>
      <c r="G26" s="18">
        <v>104.51</v>
      </c>
      <c r="H26" s="18">
        <v>125.89</v>
      </c>
      <c r="I26" s="18">
        <v>1263.93</v>
      </c>
      <c r="J26" s="19">
        <v>8.6187832645326767E-3</v>
      </c>
    </row>
    <row r="27" spans="1:10" ht="39" customHeight="1" x14ac:dyDescent="0.2">
      <c r="A27" s="16" t="s">
        <v>86</v>
      </c>
      <c r="B27" s="15" t="s">
        <v>87</v>
      </c>
      <c r="C27" s="15" t="s">
        <v>23</v>
      </c>
      <c r="D27" s="14" t="s">
        <v>88</v>
      </c>
      <c r="E27" s="16" t="s">
        <v>64</v>
      </c>
      <c r="F27" s="17">
        <v>25</v>
      </c>
      <c r="G27" s="18">
        <v>160.4</v>
      </c>
      <c r="H27" s="18">
        <v>193.21</v>
      </c>
      <c r="I27" s="18">
        <v>4830.25</v>
      </c>
      <c r="J27" s="19">
        <v>3.2937645172999269E-2</v>
      </c>
    </row>
    <row r="28" spans="1:10" ht="39" customHeight="1" x14ac:dyDescent="0.2">
      <c r="A28" s="16" t="s">
        <v>181</v>
      </c>
      <c r="B28" s="15" t="s">
        <v>92</v>
      </c>
      <c r="C28" s="15" t="s">
        <v>23</v>
      </c>
      <c r="D28" s="14" t="s">
        <v>93</v>
      </c>
      <c r="E28" s="16" t="s">
        <v>34</v>
      </c>
      <c r="F28" s="17">
        <v>16.649999999999999</v>
      </c>
      <c r="G28" s="18">
        <v>126.27</v>
      </c>
      <c r="H28" s="18">
        <v>152.1</v>
      </c>
      <c r="I28" s="18">
        <v>2532.46</v>
      </c>
      <c r="J28" s="19">
        <v>1.7268934091364572E-2</v>
      </c>
    </row>
    <row r="29" spans="1:10" ht="39" customHeight="1" x14ac:dyDescent="0.2">
      <c r="A29" s="16" t="s">
        <v>182</v>
      </c>
      <c r="B29" s="15" t="s">
        <v>99</v>
      </c>
      <c r="C29" s="15" t="s">
        <v>62</v>
      </c>
      <c r="D29" s="14" t="s">
        <v>100</v>
      </c>
      <c r="E29" s="16" t="s">
        <v>101</v>
      </c>
      <c r="F29" s="17">
        <v>34.86</v>
      </c>
      <c r="G29" s="18">
        <v>167.97</v>
      </c>
      <c r="H29" s="18">
        <v>202.33</v>
      </c>
      <c r="I29" s="18">
        <v>7053.22</v>
      </c>
      <c r="J29" s="19">
        <v>4.8096156034801898E-2</v>
      </c>
    </row>
    <row r="30" spans="1:10" ht="39" customHeight="1" x14ac:dyDescent="0.2">
      <c r="A30" s="16" t="s">
        <v>94</v>
      </c>
      <c r="B30" s="15" t="s">
        <v>95</v>
      </c>
      <c r="C30" s="15" t="s">
        <v>23</v>
      </c>
      <c r="D30" s="14" t="s">
        <v>96</v>
      </c>
      <c r="E30" s="16" t="s">
        <v>50</v>
      </c>
      <c r="F30" s="17">
        <v>1.62</v>
      </c>
      <c r="G30" s="18">
        <v>832.83</v>
      </c>
      <c r="H30" s="18">
        <v>1003.22</v>
      </c>
      <c r="I30" s="18">
        <v>1625.21</v>
      </c>
      <c r="J30" s="19">
        <v>1.1082364331372111E-2</v>
      </c>
    </row>
    <row r="31" spans="1:10" ht="39" customHeight="1" x14ac:dyDescent="0.2">
      <c r="A31" s="16" t="s">
        <v>183</v>
      </c>
      <c r="B31" s="15" t="s">
        <v>102</v>
      </c>
      <c r="C31" s="15" t="s">
        <v>23</v>
      </c>
      <c r="D31" s="14" t="s">
        <v>103</v>
      </c>
      <c r="E31" s="16" t="s">
        <v>50</v>
      </c>
      <c r="F31" s="17">
        <v>3.49</v>
      </c>
      <c r="G31" s="18">
        <v>628.70000000000005</v>
      </c>
      <c r="H31" s="18">
        <v>757.33</v>
      </c>
      <c r="I31" s="18">
        <v>2643.08</v>
      </c>
      <c r="J31" s="19">
        <v>1.8023255774307936E-2</v>
      </c>
    </row>
    <row r="32" spans="1:10" ht="25.5" customHeight="1" x14ac:dyDescent="0.2">
      <c r="A32" s="16" t="s">
        <v>184</v>
      </c>
      <c r="B32" s="15" t="s">
        <v>89</v>
      </c>
      <c r="C32" s="15" t="s">
        <v>23</v>
      </c>
      <c r="D32" s="14" t="s">
        <v>90</v>
      </c>
      <c r="E32" s="16" t="s">
        <v>91</v>
      </c>
      <c r="F32" s="17">
        <v>129.6</v>
      </c>
      <c r="G32" s="18">
        <v>10.39</v>
      </c>
      <c r="H32" s="18">
        <v>12.51</v>
      </c>
      <c r="I32" s="18">
        <v>1621.29</v>
      </c>
      <c r="J32" s="19">
        <v>1.1055633713064951E-2</v>
      </c>
    </row>
    <row r="33" spans="1:10" ht="27" customHeight="1" x14ac:dyDescent="0.2">
      <c r="A33" s="16" t="s">
        <v>185</v>
      </c>
      <c r="B33" s="15" t="s">
        <v>97</v>
      </c>
      <c r="C33" s="15" t="s">
        <v>23</v>
      </c>
      <c r="D33" s="14" t="s">
        <v>98</v>
      </c>
      <c r="E33" s="16" t="s">
        <v>91</v>
      </c>
      <c r="F33" s="17">
        <v>278.89999999999998</v>
      </c>
      <c r="G33" s="18">
        <v>10.01</v>
      </c>
      <c r="H33" s="18">
        <v>12.05</v>
      </c>
      <c r="I33" s="18">
        <v>3360.74</v>
      </c>
      <c r="J33" s="19">
        <v>2.2917004635102853E-2</v>
      </c>
    </row>
    <row r="34" spans="1:10" ht="24" customHeight="1" x14ac:dyDescent="0.2">
      <c r="A34" s="16" t="s">
        <v>104</v>
      </c>
      <c r="B34" s="15" t="s">
        <v>105</v>
      </c>
      <c r="C34" s="15" t="s">
        <v>62</v>
      </c>
      <c r="D34" s="14" t="s">
        <v>106</v>
      </c>
      <c r="E34" s="16" t="s">
        <v>101</v>
      </c>
      <c r="F34" s="17">
        <v>18</v>
      </c>
      <c r="G34" s="18">
        <v>63.37</v>
      </c>
      <c r="H34" s="18">
        <v>76.33</v>
      </c>
      <c r="I34" s="18">
        <v>1373.94</v>
      </c>
      <c r="J34" s="19">
        <v>9.3689453359537527E-3</v>
      </c>
    </row>
    <row r="35" spans="1:10" ht="24" customHeight="1" x14ac:dyDescent="0.2">
      <c r="A35" s="10" t="s">
        <v>107</v>
      </c>
      <c r="B35" s="21"/>
      <c r="C35" s="21"/>
      <c r="D35" s="10" t="s">
        <v>108</v>
      </c>
      <c r="E35" s="10"/>
      <c r="F35" s="22"/>
      <c r="G35" s="10"/>
      <c r="H35" s="10"/>
      <c r="I35" s="12">
        <v>23250.78</v>
      </c>
      <c r="J35" s="13">
        <v>0.1585478891642188</v>
      </c>
    </row>
    <row r="36" spans="1:10" ht="39" customHeight="1" x14ac:dyDescent="0.2">
      <c r="A36" s="14" t="s">
        <v>109</v>
      </c>
      <c r="B36" s="15" t="s">
        <v>110</v>
      </c>
      <c r="C36" s="15" t="s">
        <v>23</v>
      </c>
      <c r="D36" s="14" t="s">
        <v>111</v>
      </c>
      <c r="E36" s="16" t="s">
        <v>34</v>
      </c>
      <c r="F36" s="17">
        <v>102.11</v>
      </c>
      <c r="G36" s="18">
        <v>52.72</v>
      </c>
      <c r="H36" s="18">
        <v>63.5</v>
      </c>
      <c r="I36" s="18">
        <v>6483.98</v>
      </c>
      <c r="J36" s="19">
        <v>4.4214488390626527E-2</v>
      </c>
    </row>
    <row r="37" spans="1:10" ht="39" customHeight="1" x14ac:dyDescent="0.2">
      <c r="A37" s="14" t="s">
        <v>112</v>
      </c>
      <c r="B37" s="15" t="s">
        <v>113</v>
      </c>
      <c r="C37" s="15" t="s">
        <v>23</v>
      </c>
      <c r="D37" s="14" t="s">
        <v>114</v>
      </c>
      <c r="E37" s="16" t="s">
        <v>50</v>
      </c>
      <c r="F37" s="17">
        <v>1</v>
      </c>
      <c r="G37" s="18">
        <v>2046.1</v>
      </c>
      <c r="H37" s="18">
        <v>2464.73</v>
      </c>
      <c r="I37" s="18">
        <v>2464.73</v>
      </c>
      <c r="J37" s="19">
        <v>1.6807080831685001E-2</v>
      </c>
    </row>
    <row r="38" spans="1:10" ht="39" customHeight="1" x14ac:dyDescent="0.2">
      <c r="A38" s="14" t="s">
        <v>115</v>
      </c>
      <c r="B38" s="15" t="s">
        <v>116</v>
      </c>
      <c r="C38" s="15" t="s">
        <v>62</v>
      </c>
      <c r="D38" s="14" t="s">
        <v>117</v>
      </c>
      <c r="E38" s="16" t="s">
        <v>101</v>
      </c>
      <c r="F38" s="17">
        <v>29.2</v>
      </c>
      <c r="G38" s="18">
        <v>135.34</v>
      </c>
      <c r="H38" s="18">
        <v>163.03</v>
      </c>
      <c r="I38" s="18">
        <v>4760.47</v>
      </c>
      <c r="J38" s="19">
        <v>3.2461812890990697E-2</v>
      </c>
    </row>
    <row r="39" spans="1:10" ht="25.5" customHeight="1" x14ac:dyDescent="0.2">
      <c r="A39" s="14" t="s">
        <v>118</v>
      </c>
      <c r="B39" s="15" t="s">
        <v>119</v>
      </c>
      <c r="C39" s="15" t="s">
        <v>62</v>
      </c>
      <c r="D39" s="14" t="s">
        <v>120</v>
      </c>
      <c r="E39" s="16" t="s">
        <v>101</v>
      </c>
      <c r="F39" s="17">
        <v>56.95</v>
      </c>
      <c r="G39" s="18">
        <v>93.96</v>
      </c>
      <c r="H39" s="18">
        <v>113.18</v>
      </c>
      <c r="I39" s="18">
        <v>6445.6</v>
      </c>
      <c r="J39" s="19">
        <v>4.3952773816486532E-2</v>
      </c>
    </row>
    <row r="40" spans="1:10" ht="51.75" customHeight="1" x14ac:dyDescent="0.2">
      <c r="A40" s="14" t="s">
        <v>121</v>
      </c>
      <c r="B40" s="15" t="s">
        <v>122</v>
      </c>
      <c r="C40" s="15" t="s">
        <v>23</v>
      </c>
      <c r="D40" s="14" t="s">
        <v>123</v>
      </c>
      <c r="E40" s="16" t="s">
        <v>64</v>
      </c>
      <c r="F40" s="17">
        <v>37</v>
      </c>
      <c r="G40" s="18">
        <v>48.99</v>
      </c>
      <c r="H40" s="18">
        <v>59.01</v>
      </c>
      <c r="I40" s="18">
        <v>2183.37</v>
      </c>
      <c r="J40" s="19">
        <v>1.4888477064618065E-2</v>
      </c>
    </row>
    <row r="41" spans="1:10" ht="51.75" customHeight="1" x14ac:dyDescent="0.2">
      <c r="A41" s="14" t="s">
        <v>121</v>
      </c>
      <c r="B41" s="15" t="s">
        <v>124</v>
      </c>
      <c r="C41" s="15" t="s">
        <v>23</v>
      </c>
      <c r="D41" s="14" t="s">
        <v>125</v>
      </c>
      <c r="E41" s="16" t="s">
        <v>34</v>
      </c>
      <c r="F41" s="17">
        <v>3</v>
      </c>
      <c r="G41" s="18">
        <v>89.49</v>
      </c>
      <c r="H41" s="18">
        <v>107.79</v>
      </c>
      <c r="I41" s="18">
        <v>323.37</v>
      </c>
      <c r="J41" s="19">
        <v>2.2050714392821847E-3</v>
      </c>
    </row>
    <row r="42" spans="1:10" ht="51.75" customHeight="1" x14ac:dyDescent="0.2">
      <c r="A42" s="14" t="s">
        <v>126</v>
      </c>
      <c r="B42" s="15" t="s">
        <v>127</v>
      </c>
      <c r="C42" s="15" t="s">
        <v>62</v>
      </c>
      <c r="D42" s="14" t="s">
        <v>128</v>
      </c>
      <c r="E42" s="16" t="s">
        <v>64</v>
      </c>
      <c r="F42" s="17">
        <v>32.06</v>
      </c>
      <c r="G42" s="18">
        <v>15.26</v>
      </c>
      <c r="H42" s="18">
        <v>18.38</v>
      </c>
      <c r="I42" s="18">
        <v>589.26</v>
      </c>
      <c r="J42" s="19">
        <v>4.0181847305297957E-3</v>
      </c>
    </row>
    <row r="43" spans="1:10" ht="24" customHeight="1" x14ac:dyDescent="0.2">
      <c r="A43" s="10" t="s">
        <v>129</v>
      </c>
      <c r="B43" s="21"/>
      <c r="C43" s="21"/>
      <c r="D43" s="10" t="s">
        <v>130</v>
      </c>
      <c r="E43" s="10"/>
      <c r="F43" s="22"/>
      <c r="G43" s="10"/>
      <c r="H43" s="10"/>
      <c r="I43" s="12">
        <v>765.27</v>
      </c>
      <c r="J43" s="13">
        <v>5.218403130591822E-3</v>
      </c>
    </row>
    <row r="44" spans="1:10" ht="39" customHeight="1" x14ac:dyDescent="0.2">
      <c r="A44" s="14" t="s">
        <v>131</v>
      </c>
      <c r="B44" s="15" t="s">
        <v>132</v>
      </c>
      <c r="C44" s="15" t="s">
        <v>23</v>
      </c>
      <c r="D44" s="14" t="s">
        <v>133</v>
      </c>
      <c r="E44" s="16" t="s">
        <v>34</v>
      </c>
      <c r="F44" s="17">
        <v>4.78</v>
      </c>
      <c r="G44" s="18">
        <v>132.91</v>
      </c>
      <c r="H44" s="18">
        <v>160.1</v>
      </c>
      <c r="I44" s="18">
        <v>765.27</v>
      </c>
      <c r="J44" s="19">
        <v>5.218403130591822E-3</v>
      </c>
    </row>
    <row r="45" spans="1:10" ht="24" customHeight="1" x14ac:dyDescent="0.2">
      <c r="A45" s="10" t="s">
        <v>134</v>
      </c>
      <c r="B45" s="21"/>
      <c r="C45" s="21"/>
      <c r="D45" s="10" t="s">
        <v>135</v>
      </c>
      <c r="E45" s="10"/>
      <c r="F45" s="22"/>
      <c r="G45" s="10"/>
      <c r="H45" s="10"/>
      <c r="I45" s="12">
        <v>1412</v>
      </c>
      <c r="J45" s="13">
        <v>9.628477818803367E-3</v>
      </c>
    </row>
    <row r="46" spans="1:10" ht="51.75" customHeight="1" x14ac:dyDescent="0.2">
      <c r="A46" s="14" t="s">
        <v>136</v>
      </c>
      <c r="B46" s="15" t="s">
        <v>137</v>
      </c>
      <c r="C46" s="15" t="s">
        <v>23</v>
      </c>
      <c r="D46" s="14" t="s">
        <v>138</v>
      </c>
      <c r="E46" s="16" t="s">
        <v>34</v>
      </c>
      <c r="F46" s="17">
        <v>25.08</v>
      </c>
      <c r="G46" s="18">
        <v>46.74</v>
      </c>
      <c r="H46" s="18">
        <v>56.3</v>
      </c>
      <c r="I46" s="18">
        <v>1412</v>
      </c>
      <c r="J46" s="19">
        <v>9.628477818803367E-3</v>
      </c>
    </row>
    <row r="47" spans="1:10" ht="24" customHeight="1" x14ac:dyDescent="0.2">
      <c r="A47" s="10" t="s">
        <v>139</v>
      </c>
      <c r="B47" s="21"/>
      <c r="C47" s="21"/>
      <c r="D47" s="10" t="s">
        <v>140</v>
      </c>
      <c r="E47" s="10"/>
      <c r="F47" s="22"/>
      <c r="G47" s="10"/>
      <c r="H47" s="10"/>
      <c r="I47" s="12">
        <v>16912.189999999999</v>
      </c>
      <c r="J47" s="13">
        <v>0.11532482031330603</v>
      </c>
    </row>
    <row r="48" spans="1:10" ht="51.75" customHeight="1" x14ac:dyDescent="0.2">
      <c r="A48" s="14" t="s">
        <v>141</v>
      </c>
      <c r="B48" s="15" t="s">
        <v>142</v>
      </c>
      <c r="C48" s="15" t="s">
        <v>62</v>
      </c>
      <c r="D48" s="14" t="s">
        <v>143</v>
      </c>
      <c r="E48" s="16" t="s">
        <v>64</v>
      </c>
      <c r="F48" s="17">
        <v>11.66</v>
      </c>
      <c r="G48" s="18">
        <v>536.64</v>
      </c>
      <c r="H48" s="18">
        <v>646.42999999999995</v>
      </c>
      <c r="I48" s="18">
        <v>7537.37</v>
      </c>
      <c r="J48" s="19">
        <v>5.1397591966794574E-2</v>
      </c>
    </row>
    <row r="49" spans="1:13" ht="51" customHeight="1" x14ac:dyDescent="0.2">
      <c r="A49" s="14" t="s">
        <v>144</v>
      </c>
      <c r="B49" s="15" t="s">
        <v>145</v>
      </c>
      <c r="C49" s="15" t="s">
        <v>62</v>
      </c>
      <c r="D49" s="14" t="s">
        <v>146</v>
      </c>
      <c r="E49" s="16" t="s">
        <v>64</v>
      </c>
      <c r="F49" s="17">
        <v>13.11</v>
      </c>
      <c r="G49" s="18">
        <v>593.64</v>
      </c>
      <c r="H49" s="18">
        <v>715.09</v>
      </c>
      <c r="I49" s="18">
        <v>9374.82</v>
      </c>
      <c r="J49" s="19">
        <v>6.3927228346511461E-2</v>
      </c>
    </row>
    <row r="50" spans="1:13" ht="24" customHeight="1" x14ac:dyDescent="0.2">
      <c r="A50" s="10" t="s">
        <v>147</v>
      </c>
      <c r="B50" s="21"/>
      <c r="C50" s="21"/>
      <c r="D50" s="10" t="s">
        <v>148</v>
      </c>
      <c r="E50" s="10"/>
      <c r="F50" s="22"/>
      <c r="G50" s="10"/>
      <c r="H50" s="10"/>
      <c r="I50" s="12">
        <v>3218.77</v>
      </c>
      <c r="J50" s="13">
        <v>2.1948906196055037E-2</v>
      </c>
    </row>
    <row r="51" spans="1:13" ht="39" customHeight="1" x14ac:dyDescent="0.2">
      <c r="A51" s="14" t="s">
        <v>149</v>
      </c>
      <c r="B51" s="15" t="s">
        <v>150</v>
      </c>
      <c r="C51" s="15" t="s">
        <v>23</v>
      </c>
      <c r="D51" s="14" t="s">
        <v>151</v>
      </c>
      <c r="E51" s="16" t="s">
        <v>34</v>
      </c>
      <c r="F51" s="17">
        <v>42.51</v>
      </c>
      <c r="G51" s="18">
        <v>22.55</v>
      </c>
      <c r="H51" s="18">
        <v>27.16</v>
      </c>
      <c r="I51" s="18">
        <v>1154.57</v>
      </c>
      <c r="J51" s="19">
        <v>7.8730535660451861E-3</v>
      </c>
    </row>
    <row r="52" spans="1:13" ht="25.5" customHeight="1" x14ac:dyDescent="0.2">
      <c r="A52" s="14" t="s">
        <v>152</v>
      </c>
      <c r="B52" s="15" t="s">
        <v>153</v>
      </c>
      <c r="C52" s="15" t="s">
        <v>23</v>
      </c>
      <c r="D52" s="14" t="s">
        <v>154</v>
      </c>
      <c r="E52" s="16" t="s">
        <v>64</v>
      </c>
      <c r="F52" s="17">
        <v>28.98</v>
      </c>
      <c r="G52" s="18">
        <v>7.15</v>
      </c>
      <c r="H52" s="18">
        <v>8.61</v>
      </c>
      <c r="I52" s="18">
        <v>249.51</v>
      </c>
      <c r="J52" s="19">
        <v>1.7014174933212664E-3</v>
      </c>
    </row>
    <row r="53" spans="1:13" ht="51.75" customHeight="1" x14ac:dyDescent="0.2">
      <c r="A53" s="14" t="s">
        <v>155</v>
      </c>
      <c r="B53" s="15" t="s">
        <v>156</v>
      </c>
      <c r="C53" s="15" t="s">
        <v>23</v>
      </c>
      <c r="D53" s="14" t="s">
        <v>157</v>
      </c>
      <c r="E53" s="16" t="s">
        <v>34</v>
      </c>
      <c r="F53" s="17">
        <v>17.93</v>
      </c>
      <c r="G53" s="18">
        <v>27.84</v>
      </c>
      <c r="H53" s="18">
        <v>33.53</v>
      </c>
      <c r="I53" s="18">
        <v>601.19000000000005</v>
      </c>
      <c r="J53" s="19">
        <v>4.0995358214492893E-3</v>
      </c>
    </row>
    <row r="54" spans="1:13" ht="51.75" customHeight="1" x14ac:dyDescent="0.2">
      <c r="A54" s="14" t="s">
        <v>158</v>
      </c>
      <c r="B54" s="15" t="s">
        <v>159</v>
      </c>
      <c r="C54" s="15" t="s">
        <v>23</v>
      </c>
      <c r="D54" s="14" t="s">
        <v>160</v>
      </c>
      <c r="E54" s="16" t="s">
        <v>34</v>
      </c>
      <c r="F54" s="17">
        <v>17.93</v>
      </c>
      <c r="G54" s="18">
        <v>56.19</v>
      </c>
      <c r="H54" s="18">
        <v>67.680000000000007</v>
      </c>
      <c r="I54" s="18">
        <v>1213.5</v>
      </c>
      <c r="J54" s="19">
        <v>8.2748993152392952E-3</v>
      </c>
    </row>
    <row r="55" spans="1:13" ht="24" customHeight="1" x14ac:dyDescent="0.2">
      <c r="A55" s="10" t="s">
        <v>161</v>
      </c>
      <c r="B55" s="21"/>
      <c r="C55" s="21"/>
      <c r="D55" s="10" t="s">
        <v>162</v>
      </c>
      <c r="E55" s="10"/>
      <c r="F55" s="22"/>
      <c r="G55" s="10"/>
      <c r="H55" s="10"/>
      <c r="I55" s="12">
        <v>47792.09</v>
      </c>
      <c r="J55" s="13">
        <v>0.32589594793148313</v>
      </c>
    </row>
    <row r="56" spans="1:13" ht="51.75" customHeight="1" x14ac:dyDescent="0.2">
      <c r="A56" s="14" t="s">
        <v>163</v>
      </c>
      <c r="B56" s="15" t="s">
        <v>164</v>
      </c>
      <c r="C56" s="15" t="s">
        <v>62</v>
      </c>
      <c r="D56" s="14" t="s">
        <v>165</v>
      </c>
      <c r="E56" s="16" t="s">
        <v>44</v>
      </c>
      <c r="F56" s="17">
        <v>1</v>
      </c>
      <c r="G56" s="18">
        <v>36900</v>
      </c>
      <c r="H56" s="18">
        <v>44449.74</v>
      </c>
      <c r="I56" s="18">
        <v>44449.74</v>
      </c>
      <c r="J56" s="19">
        <v>0.30310434535522435</v>
      </c>
    </row>
    <row r="57" spans="1:13" ht="38.25" customHeight="1" x14ac:dyDescent="0.2">
      <c r="A57" s="14" t="s">
        <v>166</v>
      </c>
      <c r="B57" s="15" t="s">
        <v>167</v>
      </c>
      <c r="C57" s="15" t="s">
        <v>62</v>
      </c>
      <c r="D57" s="14" t="s">
        <v>168</v>
      </c>
      <c r="E57" s="16" t="s">
        <v>44</v>
      </c>
      <c r="F57" s="17">
        <v>1</v>
      </c>
      <c r="G57" s="18">
        <v>28.97</v>
      </c>
      <c r="H57" s="18">
        <v>34.89</v>
      </c>
      <c r="I57" s="18">
        <v>34.89</v>
      </c>
      <c r="J57" s="19">
        <v>2.3791614100428433E-4</v>
      </c>
    </row>
    <row r="58" spans="1:13" ht="39.75" customHeight="1" x14ac:dyDescent="0.2">
      <c r="A58" s="14" t="s">
        <v>169</v>
      </c>
      <c r="B58" s="15" t="s">
        <v>170</v>
      </c>
      <c r="C58" s="15" t="s">
        <v>62</v>
      </c>
      <c r="D58" s="14" t="s">
        <v>171</v>
      </c>
      <c r="E58" s="16" t="s">
        <v>44</v>
      </c>
      <c r="F58" s="17">
        <v>1</v>
      </c>
      <c r="G58" s="18">
        <v>27.56</v>
      </c>
      <c r="H58" s="18">
        <v>33.19</v>
      </c>
      <c r="I58" s="18">
        <v>33.19</v>
      </c>
      <c r="J58" s="19">
        <v>2.2632378102413863E-4</v>
      </c>
      <c r="L58" s="23"/>
    </row>
    <row r="59" spans="1:13" ht="14.2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</row>
    <row r="60" spans="1:13" ht="14.25" customHeight="1" x14ac:dyDescent="0.2">
      <c r="A60" s="29" t="s">
        <v>172</v>
      </c>
      <c r="B60" s="30"/>
      <c r="C60" s="31"/>
      <c r="D60" s="25" t="s">
        <v>173</v>
      </c>
      <c r="E60" s="26"/>
      <c r="F60" s="32" t="s">
        <v>174</v>
      </c>
      <c r="G60" s="31"/>
      <c r="H60" s="33">
        <v>119028.46</v>
      </c>
      <c r="I60" s="30"/>
      <c r="J60" s="31"/>
      <c r="L60" s="27"/>
      <c r="M60" s="27"/>
    </row>
    <row r="61" spans="1:13" ht="14.25" customHeight="1" x14ac:dyDescent="0.2">
      <c r="A61" s="29" t="s">
        <v>175</v>
      </c>
      <c r="B61" s="30"/>
      <c r="C61" s="31"/>
      <c r="D61" s="25"/>
      <c r="E61" s="26"/>
      <c r="F61" s="32" t="s">
        <v>176</v>
      </c>
      <c r="G61" s="31"/>
      <c r="H61" s="33">
        <v>24345.58</v>
      </c>
      <c r="I61" s="30"/>
      <c r="J61" s="31"/>
      <c r="L61" s="27"/>
    </row>
    <row r="62" spans="1:13" ht="14.25" customHeight="1" x14ac:dyDescent="0.2">
      <c r="A62" s="29" t="s">
        <v>177</v>
      </c>
      <c r="B62" s="30"/>
      <c r="C62" s="31"/>
      <c r="D62" s="25" t="s">
        <v>178</v>
      </c>
      <c r="E62" s="26"/>
      <c r="F62" s="32" t="s">
        <v>179</v>
      </c>
      <c r="G62" s="31"/>
      <c r="H62" s="33">
        <f>SUM(H60:J61)</f>
        <v>143374.04</v>
      </c>
      <c r="I62" s="30"/>
      <c r="J62" s="31"/>
      <c r="L62" s="23"/>
      <c r="M62" s="20"/>
    </row>
    <row r="63" spans="1:13" ht="60" hidden="1" customHeight="1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</row>
    <row r="64" spans="1:13" ht="69.75" customHeight="1" x14ac:dyDescent="0.2">
      <c r="A64" s="34" t="s">
        <v>180</v>
      </c>
      <c r="B64" s="30"/>
      <c r="C64" s="30"/>
      <c r="D64" s="30"/>
      <c r="E64" s="30"/>
      <c r="F64" s="30"/>
      <c r="G64" s="30"/>
      <c r="H64" s="30"/>
      <c r="I64" s="30"/>
      <c r="J64" s="31"/>
      <c r="L64" s="20"/>
    </row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16">
    <mergeCell ref="A62:C62"/>
    <mergeCell ref="F62:G62"/>
    <mergeCell ref="H62:J62"/>
    <mergeCell ref="A64:J64"/>
    <mergeCell ref="A1:J1"/>
    <mergeCell ref="E2:F2"/>
    <mergeCell ref="I2:J2"/>
    <mergeCell ref="E3:G3"/>
    <mergeCell ref="I3:J3"/>
    <mergeCell ref="A4:J4"/>
    <mergeCell ref="A60:C60"/>
    <mergeCell ref="F60:G60"/>
    <mergeCell ref="H60:J60"/>
    <mergeCell ref="A61:C61"/>
    <mergeCell ref="F61:G61"/>
    <mergeCell ref="H61:J61"/>
  </mergeCells>
  <pageMargins left="0.9055118110236221" right="0.78740157480314965" top="0.78740157480314965" bottom="0.78740157480314965" header="0" footer="0"/>
  <pageSetup paperSize="9" fitToHeight="0" orientation="portrait"/>
  <headerFooter>
    <oddHeader>&amp;L &amp;CPRR1 CNPJ: 26.989.715/0064-96</oddHeader>
    <oddFooter>&amp;L &amp;CSAUS Quadra 5 Bloco E Lote 8  - Asa Sul - Brasília / DF (61)3317-4500 /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antoniovilela</cp:lastModifiedBy>
  <dcterms:created xsi:type="dcterms:W3CDTF">2025-04-14T16:15:48Z</dcterms:created>
  <dcterms:modified xsi:type="dcterms:W3CDTF">2025-04-24T19:12:04Z</dcterms:modified>
</cp:coreProperties>
</file>